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3章\最终文件\"/>
    </mc:Choice>
  </mc:AlternateContent>
  <bookViews>
    <workbookView xWindow="-15" yWindow="5535" windowWidth="19230" windowHeight="5595" activeTab="1"/>
  </bookViews>
  <sheets>
    <sheet name="科目汇总表" sheetId="1" r:id="rId1"/>
    <sheet name="总账" sheetId="3" r:id="rId2"/>
  </sheets>
  <externalReferences>
    <externalReference r:id="rId3"/>
  </externalReferences>
  <definedNames>
    <definedName name="_xlnm._FilterDatabase" localSheetId="0" hidden="1">科目汇总表!#REF!</definedName>
    <definedName name="总账科目">[1]科目及期初余额设定!$B$2:$B$162</definedName>
  </definedNames>
  <calcPr calcId="162913"/>
</workbook>
</file>

<file path=xl/calcChain.xml><?xml version="1.0" encoding="utf-8"?>
<calcChain xmlns="http://schemas.openxmlformats.org/spreadsheetml/2006/main">
  <c r="F5" i="3" l="1"/>
  <c r="D22" i="1"/>
  <c r="C22" i="1"/>
  <c r="D21" i="1"/>
  <c r="C21" i="1"/>
  <c r="D20" i="1"/>
  <c r="C20" i="1"/>
  <c r="D19" i="1"/>
  <c r="C19" i="1"/>
  <c r="D18" i="1"/>
  <c r="C18" i="1"/>
  <c r="D17" i="1"/>
  <c r="C17" i="1"/>
  <c r="E5" i="3" s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D8" i="1"/>
  <c r="C8" i="1"/>
  <c r="C7" i="1"/>
  <c r="D6" i="1"/>
  <c r="D23" i="1" s="1"/>
  <c r="C6" i="1"/>
  <c r="C23" i="1" s="1"/>
</calcChain>
</file>

<file path=xl/sharedStrings.xml><?xml version="1.0" encoding="utf-8"?>
<sst xmlns="http://schemas.openxmlformats.org/spreadsheetml/2006/main" count="40" uniqueCount="40">
  <si>
    <t>科目汇总表</t>
    <phoneticPr fontId="1" type="noConversion"/>
  </si>
  <si>
    <t>会计科目</t>
    <phoneticPr fontId="1" type="noConversion"/>
  </si>
  <si>
    <t>记账</t>
  </si>
  <si>
    <t>本期发生额</t>
    <phoneticPr fontId="1" type="noConversion"/>
  </si>
  <si>
    <t>记账凭证起讫号数</t>
  </si>
  <si>
    <t>借方</t>
    <phoneticPr fontId="1" type="noConversion"/>
  </si>
  <si>
    <t>贷方</t>
    <phoneticPr fontId="1" type="noConversion"/>
  </si>
  <si>
    <t>银行存款</t>
    <phoneticPr fontId="1" type="noConversion"/>
  </si>
  <si>
    <t>现金</t>
    <phoneticPr fontId="1" type="noConversion"/>
  </si>
  <si>
    <t>材料采购</t>
    <phoneticPr fontId="1" type="noConversion"/>
  </si>
  <si>
    <t>材料</t>
    <phoneticPr fontId="1" type="noConversion"/>
  </si>
  <si>
    <t>应付账款</t>
    <phoneticPr fontId="1" type="noConversion"/>
  </si>
  <si>
    <t>应收票据</t>
    <phoneticPr fontId="1" type="noConversion"/>
  </si>
  <si>
    <t>合计</t>
    <phoneticPr fontId="1" type="noConversion"/>
  </si>
  <si>
    <t>管理费用</t>
    <phoneticPr fontId="1" type="noConversion"/>
  </si>
  <si>
    <t>制造费用</t>
    <phoneticPr fontId="1" type="noConversion"/>
  </si>
  <si>
    <t>应付工资</t>
    <phoneticPr fontId="1" type="noConversion"/>
  </si>
  <si>
    <t>（1）现金收款凭证第4、5号；（2）现金付款凭证第12号至15号；（3）银行收款凭证第1号至5号；（4）银行付款凭第6号至15号；（5）转账凭证第11号至26号</t>
    <phoneticPr fontId="1" type="noConversion"/>
  </si>
  <si>
    <t>预提费用</t>
    <phoneticPr fontId="1" type="noConversion"/>
  </si>
  <si>
    <t>应付福利费</t>
    <phoneticPr fontId="1" type="noConversion"/>
  </si>
  <si>
    <t>营业外支出</t>
    <phoneticPr fontId="1" type="noConversion"/>
  </si>
  <si>
    <t>生产成本</t>
    <phoneticPr fontId="1" type="noConversion"/>
  </si>
  <si>
    <t>其他业务支出</t>
    <phoneticPr fontId="1" type="noConversion"/>
  </si>
  <si>
    <t>财务费用</t>
    <phoneticPr fontId="1" type="noConversion"/>
  </si>
  <si>
    <t>其他业务收入</t>
    <phoneticPr fontId="1" type="noConversion"/>
  </si>
  <si>
    <t>营业外收入</t>
    <phoneticPr fontId="1" type="noConversion"/>
  </si>
  <si>
    <t>2010年3月1日～3月31目</t>
    <phoneticPr fontId="1" type="noConversion"/>
  </si>
  <si>
    <t>总账科目：</t>
    <phoneticPr fontId="4" type="noConversion"/>
  </si>
  <si>
    <t>年</t>
    <phoneticPr fontId="4" type="noConversion"/>
  </si>
  <si>
    <t>月</t>
    <phoneticPr fontId="4" type="noConversion"/>
  </si>
  <si>
    <t>日</t>
    <phoneticPr fontId="4" type="noConversion"/>
  </si>
  <si>
    <t>凭证号数</t>
    <phoneticPr fontId="4" type="noConversion"/>
  </si>
  <si>
    <t>摘要</t>
    <phoneticPr fontId="4" type="noConversion"/>
  </si>
  <si>
    <t>借方</t>
    <phoneticPr fontId="4" type="noConversion"/>
  </si>
  <si>
    <t>贷方</t>
    <phoneticPr fontId="4" type="noConversion"/>
  </si>
  <si>
    <t>借或贷</t>
    <phoneticPr fontId="4" type="noConversion"/>
  </si>
  <si>
    <t>余额</t>
    <phoneticPr fontId="4" type="noConversion"/>
  </si>
  <si>
    <t>总    账</t>
    <phoneticPr fontId="4" type="noConversion"/>
  </si>
  <si>
    <t>科目汇总表</t>
    <phoneticPr fontId="4" type="noConversion"/>
  </si>
  <si>
    <t>营业外支出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</si>
</sst>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);\(#,##0.00\)"/>
    <numFmt numFmtId="177" formatCode="#,##0.00_ "/>
  </numFmts>
  <fonts count="11" x14ac:knownFonts="1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u val="double"/>
      <sz val="20"/>
      <name val="黑体"/>
      <family val="3"/>
      <charset val="134"/>
    </font>
    <font>
      <b/>
      <sz val="10"/>
      <name val="宋体"/>
      <family val="3"/>
      <charset val="134"/>
    </font>
    <font>
      <sz val="12"/>
      <name val="华文楷体"/>
      <family val="3"/>
      <charset val="134"/>
    </font>
    <font>
      <b/>
      <sz val="10"/>
      <name val="华文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176" fontId="3" fillId="0" borderId="6" xfId="0" applyNumberFormat="1" applyFont="1" applyBorder="1">
      <alignment vertical="center"/>
    </xf>
    <xf numFmtId="0" fontId="3" fillId="3" borderId="11" xfId="0" applyFont="1" applyFill="1" applyBorder="1">
      <alignment vertical="center"/>
    </xf>
    <xf numFmtId="0" fontId="3" fillId="3" borderId="12" xfId="0" applyFont="1" applyFill="1" applyBorder="1">
      <alignment vertical="center"/>
    </xf>
    <xf numFmtId="176" fontId="3" fillId="3" borderId="12" xfId="0" applyNumberFormat="1" applyFont="1" applyFill="1" applyBorder="1">
      <alignment vertical="center"/>
    </xf>
    <xf numFmtId="0" fontId="3" fillId="3" borderId="13" xfId="0" applyFont="1" applyFill="1" applyBorder="1">
      <alignment vertical="center"/>
    </xf>
    <xf numFmtId="176" fontId="0" fillId="0" borderId="0" xfId="0" applyNumberFormat="1">
      <alignment vertical="center"/>
    </xf>
    <xf numFmtId="0" fontId="5" fillId="0" borderId="0" xfId="0" applyFo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>
      <alignment vertical="center"/>
    </xf>
    <xf numFmtId="0" fontId="9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/>
    </xf>
    <xf numFmtId="177" fontId="9" fillId="0" borderId="14" xfId="0" applyNumberFormat="1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840;&#37096;&#25991;&#20214;\2008&#24180;&#20070;&#31295;\&#24050;&#20986;&#29256;&#20070;&#31295;&#22791;&#20221;\EXCEL&#19982;&#30005;&#31639;&#21270;&#22791;&#20221;\chapter4\&#23454;&#20363;&#25991;&#20214;\&#26085;&#35760;&#36134;&#21644;&#20998;&#31867;&#361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科目及期初余额设定"/>
      <sheetName val="凭证录入"/>
      <sheetName val="科目汇总表"/>
      <sheetName val="三栏式现金日记账"/>
      <sheetName val="总账"/>
      <sheetName val="银行存款余额调节表"/>
      <sheetName val="银行存款日记账"/>
      <sheetName val="材料采购凭证"/>
      <sheetName val="共同采购费用分配计算表"/>
      <sheetName val="材料采购明细账"/>
      <sheetName val="材料采购成本计算表"/>
      <sheetName val="材料明细账"/>
    </sheetNames>
    <sheetDataSet>
      <sheetData sheetId="0">
        <row r="2">
          <cell r="B2" t="str">
            <v>现金</v>
          </cell>
        </row>
        <row r="3">
          <cell r="B3" t="str">
            <v>银行存款</v>
          </cell>
        </row>
        <row r="4">
          <cell r="B4" t="str">
            <v>银行存款</v>
          </cell>
        </row>
        <row r="5">
          <cell r="B5" t="str">
            <v>银行存款</v>
          </cell>
        </row>
        <row r="6">
          <cell r="B6" t="str">
            <v>其他货币资金</v>
          </cell>
        </row>
        <row r="7">
          <cell r="B7" t="str">
            <v>短期投资</v>
          </cell>
        </row>
        <row r="8">
          <cell r="B8" t="str">
            <v>短期投资</v>
          </cell>
        </row>
        <row r="9">
          <cell r="B9" t="str">
            <v>短期投资</v>
          </cell>
        </row>
        <row r="10">
          <cell r="B10" t="str">
            <v>短期投资</v>
          </cell>
        </row>
        <row r="11">
          <cell r="B11" t="str">
            <v>短期投资</v>
          </cell>
        </row>
        <row r="12">
          <cell r="B12" t="str">
            <v>短期投资跌价准备</v>
          </cell>
        </row>
        <row r="13">
          <cell r="B13" t="str">
            <v>应收票据</v>
          </cell>
        </row>
        <row r="14">
          <cell r="B14" t="str">
            <v>应收股利</v>
          </cell>
        </row>
        <row r="15">
          <cell r="B15" t="str">
            <v>应收利息</v>
          </cell>
        </row>
        <row r="16">
          <cell r="B16" t="str">
            <v>应收账款</v>
          </cell>
        </row>
        <row r="17">
          <cell r="B17" t="str">
            <v>应收账款</v>
          </cell>
        </row>
        <row r="18">
          <cell r="B18" t="str">
            <v>应收账款</v>
          </cell>
        </row>
        <row r="19">
          <cell r="B19" t="str">
            <v>应收账款</v>
          </cell>
        </row>
        <row r="20">
          <cell r="B20" t="str">
            <v>其他应收款</v>
          </cell>
        </row>
        <row r="21">
          <cell r="B21" t="str">
            <v>坏账准备</v>
          </cell>
        </row>
        <row r="22">
          <cell r="B22" t="str">
            <v>预付账款</v>
          </cell>
        </row>
        <row r="23">
          <cell r="B23" t="str">
            <v>应收补贴款</v>
          </cell>
        </row>
        <row r="24">
          <cell r="B24" t="str">
            <v>材料采购</v>
          </cell>
        </row>
        <row r="25">
          <cell r="B25" t="str">
            <v>材料</v>
          </cell>
        </row>
        <row r="26">
          <cell r="B26" t="str">
            <v>包装物</v>
          </cell>
        </row>
        <row r="27">
          <cell r="B27" t="str">
            <v>低值易耗品</v>
          </cell>
        </row>
        <row r="28">
          <cell r="B28" t="str">
            <v>材料成本差异</v>
          </cell>
        </row>
        <row r="29">
          <cell r="B29" t="str">
            <v>自制半成品</v>
          </cell>
        </row>
        <row r="30">
          <cell r="B30" t="str">
            <v>库存商品</v>
          </cell>
        </row>
        <row r="31">
          <cell r="B31" t="str">
            <v>委托加工物资</v>
          </cell>
        </row>
        <row r="32">
          <cell r="B32" t="str">
            <v>委托代销商品</v>
          </cell>
        </row>
        <row r="33">
          <cell r="B33" t="str">
            <v>受托代销商品</v>
          </cell>
        </row>
        <row r="34">
          <cell r="B34" t="str">
            <v>存货跌价准备</v>
          </cell>
        </row>
        <row r="35">
          <cell r="B35" t="str">
            <v>待摊费用</v>
          </cell>
        </row>
        <row r="36">
          <cell r="B36" t="str">
            <v>长期股权投资</v>
          </cell>
        </row>
        <row r="37">
          <cell r="B37" t="str">
            <v>长期股权投资</v>
          </cell>
        </row>
        <row r="38">
          <cell r="B38" t="str">
            <v>长期股权投资</v>
          </cell>
        </row>
        <row r="39">
          <cell r="B39" t="str">
            <v>长期债权投资</v>
          </cell>
        </row>
        <row r="40">
          <cell r="B40" t="str">
            <v>长期债权投资</v>
          </cell>
        </row>
        <row r="41">
          <cell r="B41" t="str">
            <v>长期债权投资</v>
          </cell>
        </row>
        <row r="42">
          <cell r="B42" t="str">
            <v>长期投资减值准备</v>
          </cell>
        </row>
        <row r="43">
          <cell r="B43" t="str">
            <v>固定资产</v>
          </cell>
        </row>
        <row r="44">
          <cell r="B44" t="str">
            <v>累计折旧</v>
          </cell>
        </row>
        <row r="45">
          <cell r="B45" t="str">
            <v>固定资产减值准备</v>
          </cell>
        </row>
        <row r="46">
          <cell r="B46" t="str">
            <v>工程物资</v>
          </cell>
        </row>
        <row r="47">
          <cell r="B47" t="str">
            <v>工程物资</v>
          </cell>
        </row>
        <row r="48">
          <cell r="B48" t="str">
            <v>工程物资</v>
          </cell>
        </row>
        <row r="49">
          <cell r="B49" t="str">
            <v>工程物资</v>
          </cell>
        </row>
        <row r="50">
          <cell r="B50" t="str">
            <v>工程物资</v>
          </cell>
        </row>
        <row r="51">
          <cell r="B51" t="str">
            <v>在建工程</v>
          </cell>
        </row>
        <row r="52">
          <cell r="B52" t="str">
            <v>在建工程减值准备</v>
          </cell>
        </row>
        <row r="53">
          <cell r="B53" t="str">
            <v>固定资产清理</v>
          </cell>
        </row>
        <row r="54">
          <cell r="B54" t="str">
            <v>无形资产</v>
          </cell>
        </row>
        <row r="55">
          <cell r="B55" t="str">
            <v>无形资产减值准备</v>
          </cell>
        </row>
        <row r="56">
          <cell r="B56" t="str">
            <v>未确认融资费用</v>
          </cell>
        </row>
        <row r="57">
          <cell r="B57" t="str">
            <v>长期待摊费用</v>
          </cell>
        </row>
        <row r="58">
          <cell r="B58" t="str">
            <v>待处理财产损溢</v>
          </cell>
        </row>
        <row r="59">
          <cell r="B59" t="str">
            <v>待处理财产损溢</v>
          </cell>
        </row>
        <row r="60">
          <cell r="B60" t="str">
            <v>待处理财产损溢</v>
          </cell>
        </row>
        <row r="61">
          <cell r="B61" t="str">
            <v>短期借款</v>
          </cell>
        </row>
        <row r="62">
          <cell r="B62" t="str">
            <v>应付票据</v>
          </cell>
        </row>
        <row r="63">
          <cell r="B63" t="str">
            <v>应付账款</v>
          </cell>
        </row>
        <row r="64">
          <cell r="B64" t="str">
            <v>预收账款</v>
          </cell>
        </row>
        <row r="65">
          <cell r="B65" t="str">
            <v>代销商品款</v>
          </cell>
        </row>
        <row r="66">
          <cell r="B66" t="str">
            <v>应付工资</v>
          </cell>
        </row>
        <row r="67">
          <cell r="B67" t="str">
            <v>应付福利费</v>
          </cell>
        </row>
        <row r="68">
          <cell r="B68" t="str">
            <v>应付股利</v>
          </cell>
        </row>
        <row r="69">
          <cell r="B69" t="str">
            <v>应交税金</v>
          </cell>
        </row>
        <row r="70">
          <cell r="B70" t="str">
            <v>应交税金</v>
          </cell>
        </row>
        <row r="71">
          <cell r="B71" t="str">
            <v>应交税金</v>
          </cell>
        </row>
        <row r="72">
          <cell r="B72" t="str">
            <v>应交税金</v>
          </cell>
        </row>
        <row r="73">
          <cell r="B73" t="str">
            <v>应交税金</v>
          </cell>
        </row>
        <row r="74">
          <cell r="B74" t="str">
            <v>应交税金</v>
          </cell>
        </row>
        <row r="75">
          <cell r="B75" t="str">
            <v>应交税金</v>
          </cell>
        </row>
        <row r="76">
          <cell r="B76" t="str">
            <v>应交税金</v>
          </cell>
        </row>
        <row r="77">
          <cell r="B77" t="str">
            <v>应交税金</v>
          </cell>
        </row>
        <row r="78">
          <cell r="B78" t="str">
            <v>应交税金</v>
          </cell>
        </row>
        <row r="79">
          <cell r="B79" t="str">
            <v>应交税金</v>
          </cell>
        </row>
        <row r="80">
          <cell r="B80" t="str">
            <v>应交税金</v>
          </cell>
        </row>
        <row r="81">
          <cell r="B81" t="str">
            <v>应交税金</v>
          </cell>
        </row>
        <row r="82">
          <cell r="B82" t="str">
            <v>应交税金</v>
          </cell>
        </row>
        <row r="83">
          <cell r="B83" t="str">
            <v>应交税金</v>
          </cell>
        </row>
        <row r="84">
          <cell r="B84" t="str">
            <v>应交税金</v>
          </cell>
        </row>
        <row r="85">
          <cell r="B85" t="str">
            <v>应交税金</v>
          </cell>
        </row>
        <row r="86">
          <cell r="B86" t="str">
            <v>应交税金</v>
          </cell>
        </row>
        <row r="87">
          <cell r="B87" t="str">
            <v>应交税金</v>
          </cell>
        </row>
        <row r="88">
          <cell r="B88" t="str">
            <v>应交税金</v>
          </cell>
        </row>
        <row r="89">
          <cell r="B89" t="str">
            <v>应交税金</v>
          </cell>
        </row>
        <row r="90">
          <cell r="B90" t="str">
            <v>其他应交款</v>
          </cell>
        </row>
        <row r="91">
          <cell r="B91" t="str">
            <v>其他应付款</v>
          </cell>
        </row>
        <row r="92">
          <cell r="B92" t="str">
            <v>预提费用</v>
          </cell>
        </row>
        <row r="93">
          <cell r="B93" t="str">
            <v>待转资产价值</v>
          </cell>
        </row>
        <row r="94">
          <cell r="B94" t="str">
            <v>预计负债</v>
          </cell>
        </row>
        <row r="95">
          <cell r="B95" t="str">
            <v>长期借款</v>
          </cell>
        </row>
        <row r="96">
          <cell r="B96" t="str">
            <v>长期借款</v>
          </cell>
        </row>
        <row r="97">
          <cell r="B97" t="str">
            <v>长期借款</v>
          </cell>
        </row>
        <row r="98">
          <cell r="B98" t="str">
            <v>应付债券</v>
          </cell>
        </row>
        <row r="99">
          <cell r="B99" t="str">
            <v>应付债券</v>
          </cell>
        </row>
        <row r="100">
          <cell r="B100" t="str">
            <v>应付债券</v>
          </cell>
        </row>
        <row r="101">
          <cell r="B101" t="str">
            <v>应付债券</v>
          </cell>
        </row>
        <row r="102">
          <cell r="B102" t="str">
            <v>应付债券</v>
          </cell>
        </row>
        <row r="103">
          <cell r="B103" t="str">
            <v>长期应付款</v>
          </cell>
        </row>
        <row r="104">
          <cell r="B104" t="str">
            <v>专项应付款</v>
          </cell>
        </row>
        <row r="105">
          <cell r="B105" t="str">
            <v>递延税款</v>
          </cell>
        </row>
        <row r="106">
          <cell r="B106" t="str">
            <v>实收资本(或股本)</v>
          </cell>
        </row>
        <row r="107">
          <cell r="B107" t="str">
            <v>已归还投资</v>
          </cell>
        </row>
        <row r="108">
          <cell r="B108" t="str">
            <v>资本公积</v>
          </cell>
        </row>
        <row r="109">
          <cell r="B109" t="str">
            <v>资本公积</v>
          </cell>
        </row>
        <row r="110">
          <cell r="B110" t="str">
            <v>资本公积</v>
          </cell>
        </row>
        <row r="111">
          <cell r="B111" t="str">
            <v>资本公积</v>
          </cell>
        </row>
        <row r="112">
          <cell r="B112" t="str">
            <v>资本公积</v>
          </cell>
        </row>
        <row r="113">
          <cell r="B113" t="str">
            <v>资本公积</v>
          </cell>
        </row>
        <row r="114">
          <cell r="B114" t="str">
            <v>资本公积</v>
          </cell>
        </row>
        <row r="115">
          <cell r="B115" t="str">
            <v>资本公积</v>
          </cell>
        </row>
        <row r="116">
          <cell r="B116" t="str">
            <v>盈余公积</v>
          </cell>
        </row>
        <row r="117">
          <cell r="B117" t="str">
            <v>盈余公积</v>
          </cell>
        </row>
        <row r="118">
          <cell r="B118" t="str">
            <v>盈余公积</v>
          </cell>
        </row>
        <row r="119">
          <cell r="B119" t="str">
            <v>盈余公积</v>
          </cell>
        </row>
        <row r="120">
          <cell r="B120" t="str">
            <v>盈余公积</v>
          </cell>
        </row>
        <row r="121">
          <cell r="B121" t="str">
            <v>盈余公积</v>
          </cell>
        </row>
        <row r="122">
          <cell r="B122" t="str">
            <v>盈余公积</v>
          </cell>
        </row>
        <row r="123">
          <cell r="B123" t="str">
            <v>本年利润</v>
          </cell>
        </row>
        <row r="124">
          <cell r="B124" t="str">
            <v>利润分配</v>
          </cell>
        </row>
        <row r="125">
          <cell r="B125" t="str">
            <v>利润分配</v>
          </cell>
        </row>
        <row r="126">
          <cell r="B126" t="str">
            <v>利润分配</v>
          </cell>
        </row>
        <row r="127">
          <cell r="B127" t="str">
            <v>利润分配</v>
          </cell>
        </row>
        <row r="128">
          <cell r="B128" t="str">
            <v>利润分配</v>
          </cell>
        </row>
        <row r="129">
          <cell r="B129" t="str">
            <v>利润分配</v>
          </cell>
        </row>
        <row r="130">
          <cell r="B130" t="str">
            <v>利润分配</v>
          </cell>
        </row>
        <row r="131">
          <cell r="B131" t="str">
            <v>利润分配</v>
          </cell>
        </row>
        <row r="132">
          <cell r="B132" t="str">
            <v>利润分配</v>
          </cell>
        </row>
        <row r="133">
          <cell r="B133" t="str">
            <v>利润分配</v>
          </cell>
        </row>
        <row r="134">
          <cell r="B134" t="str">
            <v>利润分配</v>
          </cell>
        </row>
        <row r="135">
          <cell r="B135" t="str">
            <v>利润分配</v>
          </cell>
        </row>
        <row r="136">
          <cell r="B136" t="str">
            <v>利润分配</v>
          </cell>
        </row>
        <row r="137">
          <cell r="B137" t="str">
            <v>生产成本</v>
          </cell>
        </row>
        <row r="138">
          <cell r="B138" t="str">
            <v>生产成本</v>
          </cell>
        </row>
        <row r="139">
          <cell r="B139" t="str">
            <v>生产成本</v>
          </cell>
        </row>
        <row r="140">
          <cell r="B140" t="str">
            <v>制造费用</v>
          </cell>
        </row>
        <row r="141">
          <cell r="B141" t="str">
            <v>劳务成本</v>
          </cell>
        </row>
        <row r="142">
          <cell r="B142" t="str">
            <v>主营业务收入</v>
          </cell>
        </row>
        <row r="143">
          <cell r="B143" t="str">
            <v>其他业务收入</v>
          </cell>
        </row>
        <row r="144">
          <cell r="B144" t="str">
            <v>投资收益</v>
          </cell>
        </row>
        <row r="145">
          <cell r="B145" t="str">
            <v>补贴收入</v>
          </cell>
        </row>
        <row r="146">
          <cell r="B146" t="str">
            <v>营业外收入</v>
          </cell>
        </row>
        <row r="147">
          <cell r="B147" t="str">
            <v>主营业务成本</v>
          </cell>
        </row>
        <row r="148">
          <cell r="B148" t="str">
            <v>主营业务税金及附加</v>
          </cell>
        </row>
        <row r="149">
          <cell r="B149" t="str">
            <v>其他业务支出</v>
          </cell>
        </row>
        <row r="150">
          <cell r="B150" t="str">
            <v>营业费用</v>
          </cell>
        </row>
        <row r="151">
          <cell r="B151" t="str">
            <v>管理费用</v>
          </cell>
        </row>
        <row r="152">
          <cell r="B152" t="str">
            <v>管理费用</v>
          </cell>
        </row>
        <row r="153">
          <cell r="B153" t="str">
            <v>管理费用</v>
          </cell>
        </row>
        <row r="154">
          <cell r="B154" t="str">
            <v>管理费用</v>
          </cell>
        </row>
        <row r="155">
          <cell r="B155" t="str">
            <v>财务费用</v>
          </cell>
        </row>
        <row r="156">
          <cell r="B156" t="str">
            <v>财务费用</v>
          </cell>
        </row>
        <row r="157">
          <cell r="B157" t="str">
            <v>财务费用</v>
          </cell>
        </row>
        <row r="158">
          <cell r="B158" t="str">
            <v>营业外支出</v>
          </cell>
        </row>
        <row r="159">
          <cell r="B159" t="str">
            <v>营业外支出</v>
          </cell>
        </row>
        <row r="160">
          <cell r="B160" t="str">
            <v>营业外支出</v>
          </cell>
        </row>
        <row r="161">
          <cell r="B161" t="str">
            <v>所得税</v>
          </cell>
        </row>
        <row r="162">
          <cell r="B162" t="str">
            <v>以前年度损益调整</v>
          </cell>
        </row>
      </sheetData>
      <sheetData sheetId="1">
        <row r="53">
          <cell r="H53" t="str">
            <v>银行存款</v>
          </cell>
          <cell r="I53">
            <v>9300</v>
          </cell>
          <cell r="J53" t="str">
            <v>应收票据</v>
          </cell>
          <cell r="K53">
            <v>9300</v>
          </cell>
        </row>
        <row r="54">
          <cell r="H54" t="str">
            <v>财务费用</v>
          </cell>
          <cell r="I54">
            <v>200</v>
          </cell>
          <cell r="J54" t="str">
            <v>应收票据</v>
          </cell>
          <cell r="K54">
            <v>200</v>
          </cell>
        </row>
        <row r="55">
          <cell r="H55" t="str">
            <v>银行存款</v>
          </cell>
          <cell r="I55">
            <v>3700</v>
          </cell>
          <cell r="J55" t="str">
            <v>应收票据</v>
          </cell>
          <cell r="K55">
            <v>3700</v>
          </cell>
        </row>
        <row r="56">
          <cell r="H56" t="str">
            <v>预提费用</v>
          </cell>
          <cell r="I56">
            <v>8000</v>
          </cell>
          <cell r="J56" t="str">
            <v>银行存款</v>
          </cell>
          <cell r="K56">
            <v>8000</v>
          </cell>
        </row>
        <row r="57">
          <cell r="H57" t="str">
            <v>应付福利费</v>
          </cell>
          <cell r="I57">
            <v>520</v>
          </cell>
          <cell r="J57" t="str">
            <v>现金</v>
          </cell>
          <cell r="K57">
            <v>520</v>
          </cell>
        </row>
        <row r="58">
          <cell r="H58" t="str">
            <v>现金</v>
          </cell>
          <cell r="I58">
            <v>1850</v>
          </cell>
          <cell r="J58" t="str">
            <v>其他业务收入</v>
          </cell>
          <cell r="K58">
            <v>1850</v>
          </cell>
        </row>
        <row r="59">
          <cell r="H59" t="str">
            <v>其他业务支出</v>
          </cell>
          <cell r="I59">
            <v>1900</v>
          </cell>
          <cell r="J59" t="str">
            <v>材料</v>
          </cell>
          <cell r="K59">
            <v>1900</v>
          </cell>
        </row>
        <row r="60">
          <cell r="H60" t="str">
            <v>财务费用</v>
          </cell>
          <cell r="I60">
            <v>150</v>
          </cell>
          <cell r="J60" t="str">
            <v>银行存款</v>
          </cell>
          <cell r="K60">
            <v>150</v>
          </cell>
        </row>
        <row r="61">
          <cell r="H61" t="str">
            <v>应付账款</v>
          </cell>
          <cell r="I61">
            <v>3500</v>
          </cell>
          <cell r="J61" t="str">
            <v>营业外支出</v>
          </cell>
          <cell r="K61">
            <v>3500</v>
          </cell>
        </row>
        <row r="62">
          <cell r="H62" t="str">
            <v>银行存款</v>
          </cell>
          <cell r="I62">
            <v>600</v>
          </cell>
          <cell r="J62" t="str">
            <v>现金</v>
          </cell>
          <cell r="K62">
            <v>600</v>
          </cell>
        </row>
        <row r="63">
          <cell r="H63" t="str">
            <v>营业外支出</v>
          </cell>
          <cell r="I63">
            <v>10000</v>
          </cell>
          <cell r="J63" t="str">
            <v>银行存款</v>
          </cell>
          <cell r="K63">
            <v>10000</v>
          </cell>
        </row>
        <row r="64">
          <cell r="H64" t="str">
            <v>预提费用</v>
          </cell>
          <cell r="I64">
            <v>3400</v>
          </cell>
          <cell r="J64" t="str">
            <v>银行存款</v>
          </cell>
          <cell r="K64">
            <v>3400</v>
          </cell>
        </row>
        <row r="65">
          <cell r="H65" t="str">
            <v>现金</v>
          </cell>
          <cell r="I65">
            <v>500</v>
          </cell>
          <cell r="J65" t="str">
            <v>营业外收入</v>
          </cell>
          <cell r="K65">
            <v>500</v>
          </cell>
        </row>
        <row r="66">
          <cell r="H66" t="str">
            <v>管理费用</v>
          </cell>
          <cell r="I66">
            <v>1200</v>
          </cell>
          <cell r="J66" t="str">
            <v>现金</v>
          </cell>
          <cell r="K66">
            <v>1200</v>
          </cell>
        </row>
        <row r="67">
          <cell r="H67" t="str">
            <v>应付福利费</v>
          </cell>
          <cell r="I67">
            <v>600</v>
          </cell>
          <cell r="J67" t="str">
            <v>现金</v>
          </cell>
          <cell r="K67">
            <v>600</v>
          </cell>
        </row>
        <row r="68">
          <cell r="H68" t="str">
            <v>生产成本</v>
          </cell>
          <cell r="I68">
            <v>28000</v>
          </cell>
          <cell r="J68" t="str">
            <v>材料</v>
          </cell>
          <cell r="K68">
            <v>28000</v>
          </cell>
        </row>
        <row r="69">
          <cell r="H69" t="str">
            <v>制造费用</v>
          </cell>
          <cell r="I69">
            <v>1900</v>
          </cell>
          <cell r="J69" t="str">
            <v>材料</v>
          </cell>
          <cell r="K69">
            <v>1900</v>
          </cell>
        </row>
        <row r="70">
          <cell r="H70" t="str">
            <v>管理费用</v>
          </cell>
          <cell r="I70">
            <v>850</v>
          </cell>
          <cell r="J70" t="str">
            <v>材料</v>
          </cell>
          <cell r="K70">
            <v>850</v>
          </cell>
        </row>
        <row r="71">
          <cell r="H71" t="str">
            <v>生产成本</v>
          </cell>
          <cell r="I71">
            <v>12000</v>
          </cell>
          <cell r="J71" t="str">
            <v>应付工资</v>
          </cell>
          <cell r="K71">
            <v>12000</v>
          </cell>
        </row>
        <row r="72">
          <cell r="H72" t="str">
            <v>制造费用</v>
          </cell>
          <cell r="I72">
            <v>3000</v>
          </cell>
          <cell r="J72" t="str">
            <v>应付工资</v>
          </cell>
          <cell r="K72">
            <v>3000</v>
          </cell>
        </row>
        <row r="73">
          <cell r="H73" t="str">
            <v>管理费用</v>
          </cell>
          <cell r="I73">
            <v>5000</v>
          </cell>
          <cell r="J73" t="str">
            <v>应付工资</v>
          </cell>
          <cell r="K73">
            <v>5000</v>
          </cell>
        </row>
        <row r="74">
          <cell r="H74" t="str">
            <v>生产成本</v>
          </cell>
          <cell r="I74">
            <v>1680</v>
          </cell>
          <cell r="J74" t="str">
            <v>应付福利费</v>
          </cell>
          <cell r="K74">
            <v>1680</v>
          </cell>
        </row>
        <row r="75">
          <cell r="H75" t="str">
            <v>制造费用</v>
          </cell>
          <cell r="I75">
            <v>420</v>
          </cell>
          <cell r="J75" t="str">
            <v>应付福利费</v>
          </cell>
          <cell r="K75">
            <v>420</v>
          </cell>
        </row>
        <row r="76">
          <cell r="H76" t="str">
            <v>管理费用</v>
          </cell>
          <cell r="I76">
            <v>700</v>
          </cell>
          <cell r="J76" t="str">
            <v>应付福利费</v>
          </cell>
          <cell r="K76">
            <v>700</v>
          </cell>
        </row>
        <row r="77">
          <cell r="H77" t="str">
            <v>预提费用</v>
          </cell>
          <cell r="I77">
            <v>600</v>
          </cell>
          <cell r="J77" t="str">
            <v>银行存款</v>
          </cell>
          <cell r="K77">
            <v>600</v>
          </cell>
        </row>
        <row r="78">
          <cell r="H78" t="str">
            <v>营业外支出</v>
          </cell>
          <cell r="I78">
            <v>400</v>
          </cell>
          <cell r="J78" t="str">
            <v>银行存款</v>
          </cell>
          <cell r="K78">
            <v>400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Zeros="0" workbookViewId="0">
      <selection activeCell="H5" sqref="H5"/>
    </sheetView>
  </sheetViews>
  <sheetFormatPr defaultRowHeight="14.25" x14ac:dyDescent="0.15"/>
  <cols>
    <col min="1" max="1" width="13.875" bestFit="1" customWidth="1"/>
    <col min="2" max="2" width="4.375" customWidth="1"/>
    <col min="3" max="3" width="17.375" style="9" customWidth="1"/>
    <col min="4" max="4" width="17.75" style="9" customWidth="1"/>
    <col min="5" max="5" width="22.125" customWidth="1"/>
    <col min="6" max="6" width="12.625" customWidth="1"/>
    <col min="9" max="9" width="15" customWidth="1"/>
    <col min="10" max="10" width="13" customWidth="1"/>
  </cols>
  <sheetData>
    <row r="1" spans="1:5" ht="36" customHeight="1" x14ac:dyDescent="0.15">
      <c r="A1" s="27" t="s">
        <v>0</v>
      </c>
      <c r="B1" s="27"/>
      <c r="C1" s="27"/>
      <c r="D1" s="27"/>
      <c r="E1" s="27"/>
    </row>
    <row r="3" spans="1:5" ht="15" thickBot="1" x14ac:dyDescent="0.2">
      <c r="C3" s="19" t="s">
        <v>26</v>
      </c>
      <c r="D3" s="19"/>
      <c r="E3" s="19"/>
    </row>
    <row r="4" spans="1:5" ht="20.100000000000001" customHeight="1" x14ac:dyDescent="0.15">
      <c r="A4" s="20" t="s">
        <v>1</v>
      </c>
      <c r="B4" s="22" t="s">
        <v>2</v>
      </c>
      <c r="C4" s="24" t="s">
        <v>3</v>
      </c>
      <c r="D4" s="24"/>
      <c r="E4" s="25" t="s">
        <v>4</v>
      </c>
    </row>
    <row r="5" spans="1:5" ht="20.100000000000001" customHeight="1" x14ac:dyDescent="0.15">
      <c r="A5" s="21"/>
      <c r="B5" s="23"/>
      <c r="C5" s="1" t="s">
        <v>5</v>
      </c>
      <c r="D5" s="1" t="s">
        <v>6</v>
      </c>
      <c r="E5" s="26"/>
    </row>
    <row r="6" spans="1:5" ht="20.100000000000001" customHeight="1" x14ac:dyDescent="0.15">
      <c r="A6" s="2" t="s">
        <v>7</v>
      </c>
      <c r="B6" s="3"/>
      <c r="C6" s="4" t="e">
        <f>SUMIF([1]凭证录入!$H$53:$H$78,$A6,[1]凭证录入!$I$53:$I$78)</f>
        <v>#VALUE!</v>
      </c>
      <c r="D6" s="4" t="e">
        <f>SUMIF([1]凭证录入!$J$53:$J$78,$A6,[1]凭证录入!$K$53:$K$78)</f>
        <v>#VALUE!</v>
      </c>
      <c r="E6" s="16" t="s">
        <v>17</v>
      </c>
    </row>
    <row r="7" spans="1:5" ht="20.100000000000001" customHeight="1" x14ac:dyDescent="0.15">
      <c r="A7" s="2" t="s">
        <v>8</v>
      </c>
      <c r="B7" s="3"/>
      <c r="C7" s="4" t="e">
        <f>SUMIF([1]凭证录入!$H$53:$H$78,$A7,[1]凭证录入!$I$53:$I$78)</f>
        <v>#VALUE!</v>
      </c>
      <c r="D7" s="4">
        <v>17920</v>
      </c>
      <c r="E7" s="17"/>
    </row>
    <row r="8" spans="1:5" ht="20.100000000000001" customHeight="1" x14ac:dyDescent="0.15">
      <c r="A8" s="2" t="s">
        <v>18</v>
      </c>
      <c r="B8" s="3"/>
      <c r="C8" s="4" t="e">
        <f>SUMIF([1]凭证录入!$H$53:$H$78,$A8,[1]凭证录入!$I$53:$I$78)</f>
        <v>#VALUE!</v>
      </c>
      <c r="D8" s="4" t="e">
        <f>SUMIF([1]凭证录入!$J$53:$J$78,$A8,[1]凭证录入!$K$53:$K$78)</f>
        <v>#VALUE!</v>
      </c>
      <c r="E8" s="17"/>
    </row>
    <row r="9" spans="1:5" ht="20.100000000000001" customHeight="1" x14ac:dyDescent="0.15">
      <c r="A9" s="2" t="s">
        <v>9</v>
      </c>
      <c r="B9" s="3"/>
      <c r="C9" s="4">
        <v>15000</v>
      </c>
      <c r="D9" s="4" t="e">
        <f>SUMIF([1]凭证录入!$J$53:$J$78,$A9,[1]凭证录入!$K$53:$K$78)</f>
        <v>#VALUE!</v>
      </c>
      <c r="E9" s="17"/>
    </row>
    <row r="10" spans="1:5" ht="20.100000000000001" customHeight="1" x14ac:dyDescent="0.15">
      <c r="A10" s="2" t="s">
        <v>10</v>
      </c>
      <c r="B10" s="3"/>
      <c r="C10" s="4" t="e">
        <f>SUMIF([1]凭证录入!$H$53:$H$78,$A10,[1]凭证录入!$I$53:$I$78)</f>
        <v>#VALUE!</v>
      </c>
      <c r="D10" s="4" t="e">
        <f>SUMIF([1]凭证录入!$J$53:$J$78,$A10,[1]凭证录入!$K$53:$K$78)</f>
        <v>#VALUE!</v>
      </c>
      <c r="E10" s="17"/>
    </row>
    <row r="11" spans="1:5" ht="20.100000000000001" customHeight="1" x14ac:dyDescent="0.15">
      <c r="A11" s="2" t="s">
        <v>11</v>
      </c>
      <c r="B11" s="3"/>
      <c r="C11" s="4" t="e">
        <f>SUMIF([1]凭证录入!$H$53:$H$78,$A11,[1]凭证录入!$I$53:$I$78)</f>
        <v>#VALUE!</v>
      </c>
      <c r="D11" s="4" t="e">
        <f>SUMIF([1]凭证录入!$J$53:$J$78,$A11,[1]凭证录入!$K$53:$K$78)</f>
        <v>#VALUE!</v>
      </c>
      <c r="E11" s="17"/>
    </row>
    <row r="12" spans="1:5" ht="20.100000000000001" customHeight="1" x14ac:dyDescent="0.15">
      <c r="A12" s="2" t="s">
        <v>12</v>
      </c>
      <c r="B12" s="3"/>
      <c r="C12" s="4" t="e">
        <f>SUMIF([1]凭证录入!$H$53:$H$78,$A12,[1]凭证录入!$I$53:$I$78)</f>
        <v>#VALUE!</v>
      </c>
      <c r="D12" s="4" t="e">
        <f>SUMIF([1]凭证录入!$J$53:$J$78,$A12,[1]凭证录入!$K$53:$K$78)</f>
        <v>#VALUE!</v>
      </c>
      <c r="E12" s="17"/>
    </row>
    <row r="13" spans="1:5" ht="20.100000000000001" customHeight="1" x14ac:dyDescent="0.15">
      <c r="A13" s="2" t="s">
        <v>14</v>
      </c>
      <c r="B13" s="3"/>
      <c r="C13" s="4" t="e">
        <f>SUMIF([1]凭证录入!$H$53:$H$78,$A13,[1]凭证录入!$I$53:$I$78)</f>
        <v>#VALUE!</v>
      </c>
      <c r="D13" s="4" t="e">
        <f>SUMIF([1]凭证录入!$J$53:$J$78,$A13,[1]凭证录入!$K$53:$K$78)</f>
        <v>#VALUE!</v>
      </c>
      <c r="E13" s="17"/>
    </row>
    <row r="14" spans="1:5" ht="20.100000000000001" customHeight="1" x14ac:dyDescent="0.15">
      <c r="A14" s="2" t="s">
        <v>15</v>
      </c>
      <c r="B14" s="3"/>
      <c r="C14" s="4" t="e">
        <f>SUMIF([1]凭证录入!$H$53:$H$78,$A14,[1]凭证录入!$I$53:$I$78)</f>
        <v>#VALUE!</v>
      </c>
      <c r="D14" s="4" t="e">
        <f>SUMIF([1]凭证录入!$J$53:$J$78,$A14,[1]凭证录入!$K$53:$K$78)</f>
        <v>#VALUE!</v>
      </c>
      <c r="E14" s="17"/>
    </row>
    <row r="15" spans="1:5" ht="20.100000000000001" customHeight="1" x14ac:dyDescent="0.15">
      <c r="A15" s="2" t="s">
        <v>16</v>
      </c>
      <c r="B15" s="3"/>
      <c r="C15" s="4" t="e">
        <f>SUMIF([1]凭证录入!$H$53:$H$78,$A15,[1]凭证录入!$I$53:$I$78)</f>
        <v>#VALUE!</v>
      </c>
      <c r="D15" s="4" t="e">
        <f>SUMIF([1]凭证录入!$J$53:$J$78,$A15,[1]凭证录入!$K$53:$K$78)</f>
        <v>#VALUE!</v>
      </c>
      <c r="E15" s="17"/>
    </row>
    <row r="16" spans="1:5" ht="20.100000000000001" customHeight="1" x14ac:dyDescent="0.15">
      <c r="A16" s="2" t="s">
        <v>19</v>
      </c>
      <c r="B16" s="3"/>
      <c r="C16" s="4" t="e">
        <f>SUMIF([1]凭证录入!$H$53:$H$78,$A16,[1]凭证录入!$I$53:$I$78)</f>
        <v>#VALUE!</v>
      </c>
      <c r="D16" s="4" t="e">
        <f>SUMIF([1]凭证录入!$J$53:$J$78,$A16,[1]凭证录入!$K$53:$K$78)</f>
        <v>#VALUE!</v>
      </c>
      <c r="E16" s="17"/>
    </row>
    <row r="17" spans="1:6" ht="20.100000000000001" customHeight="1" x14ac:dyDescent="0.15">
      <c r="A17" s="2" t="s">
        <v>20</v>
      </c>
      <c r="B17" s="3"/>
      <c r="C17" s="4" t="e">
        <f>SUMIF([1]凭证录入!$H$53:$H$78,$A17,[1]凭证录入!$I$53:$I$78)</f>
        <v>#VALUE!</v>
      </c>
      <c r="D17" s="4" t="e">
        <f>SUMIF([1]凭证录入!$J$53:$J$78,$A17,[1]凭证录入!$K$53:$K$78)</f>
        <v>#VALUE!</v>
      </c>
      <c r="E17" s="17"/>
    </row>
    <row r="18" spans="1:6" ht="20.100000000000001" customHeight="1" x14ac:dyDescent="0.15">
      <c r="A18" s="2" t="s">
        <v>21</v>
      </c>
      <c r="B18" s="3"/>
      <c r="C18" s="4" t="e">
        <f>SUMIF([1]凭证录入!$H$53:$H$78,$A18,[1]凭证录入!$I$53:$I$78)</f>
        <v>#VALUE!</v>
      </c>
      <c r="D18" s="4" t="e">
        <f>SUMIF([1]凭证录入!$J$53:$J$78,$A18,[1]凭证录入!$K$53:$K$78)</f>
        <v>#VALUE!</v>
      </c>
      <c r="E18" s="17"/>
    </row>
    <row r="19" spans="1:6" ht="20.100000000000001" customHeight="1" x14ac:dyDescent="0.15">
      <c r="A19" s="2" t="s">
        <v>22</v>
      </c>
      <c r="B19" s="3"/>
      <c r="C19" s="4" t="e">
        <f>SUMIF([1]凭证录入!$H$53:$H$78,$A19,[1]凭证录入!$I$53:$I$78)</f>
        <v>#VALUE!</v>
      </c>
      <c r="D19" s="4" t="e">
        <f>SUMIF([1]凭证录入!$J$53:$J$78,$A19,[1]凭证录入!$K$53:$K$78)</f>
        <v>#VALUE!</v>
      </c>
      <c r="E19" s="17"/>
    </row>
    <row r="20" spans="1:6" ht="20.100000000000001" customHeight="1" x14ac:dyDescent="0.15">
      <c r="A20" s="2" t="s">
        <v>23</v>
      </c>
      <c r="B20" s="3"/>
      <c r="C20" s="4" t="e">
        <f>SUMIF([1]凭证录入!$H$53:$H$78,$A20,[1]凭证录入!$I$53:$I$78)</f>
        <v>#VALUE!</v>
      </c>
      <c r="D20" s="4" t="e">
        <f>SUMIF([1]凭证录入!$J$53:$J$78,$A20,[1]凭证录入!$K$53:$K$78)</f>
        <v>#VALUE!</v>
      </c>
      <c r="E20" s="17"/>
    </row>
    <row r="21" spans="1:6" ht="20.100000000000001" customHeight="1" x14ac:dyDescent="0.15">
      <c r="A21" s="2" t="s">
        <v>24</v>
      </c>
      <c r="B21" s="3"/>
      <c r="C21" s="4" t="e">
        <f>SUMIF([1]凭证录入!$H$53:$H$78,$A21,[1]凭证录入!$I$53:$I$78)</f>
        <v>#VALUE!</v>
      </c>
      <c r="D21" s="4" t="e">
        <f>SUMIF([1]凭证录入!$J$53:$J$78,$A21,[1]凭证录入!$K$53:$K$78)</f>
        <v>#VALUE!</v>
      </c>
      <c r="E21" s="17"/>
    </row>
    <row r="22" spans="1:6" ht="20.100000000000001" customHeight="1" x14ac:dyDescent="0.15">
      <c r="A22" s="2" t="s">
        <v>25</v>
      </c>
      <c r="B22" s="3"/>
      <c r="C22" s="4" t="e">
        <f>SUMIF([1]凭证录入!$H$53:$H$78,$A22,[1]凭证录入!$I$53:$I$78)</f>
        <v>#VALUE!</v>
      </c>
      <c r="D22" s="4" t="e">
        <f>SUMIF([1]凭证录入!$J$53:$J$78,$A22,[1]凭证录入!$K$53:$K$78)</f>
        <v>#VALUE!</v>
      </c>
      <c r="E22" s="18"/>
    </row>
    <row r="23" spans="1:6" ht="20.100000000000001" customHeight="1" thickBot="1" x14ac:dyDescent="0.2">
      <c r="A23" s="5" t="s">
        <v>13</v>
      </c>
      <c r="B23" s="6"/>
      <c r="C23" s="7" t="e">
        <f>SUM(C6:C22)</f>
        <v>#VALUE!</v>
      </c>
      <c r="D23" s="7" t="e">
        <f>SUM(D6:D22)</f>
        <v>#VALUE!</v>
      </c>
      <c r="E23" s="8"/>
      <c r="F23" s="9"/>
    </row>
  </sheetData>
  <mergeCells count="7">
    <mergeCell ref="A1:E1"/>
    <mergeCell ref="E6:E22"/>
    <mergeCell ref="C3:E3"/>
    <mergeCell ref="A4:A5"/>
    <mergeCell ref="B4:B5"/>
    <mergeCell ref="C4:D4"/>
    <mergeCell ref="E4:E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zoomScaleNormal="100" workbookViewId="0">
      <selection activeCell="J10" sqref="J10"/>
    </sheetView>
  </sheetViews>
  <sheetFormatPr defaultRowHeight="14.25" x14ac:dyDescent="0.15"/>
  <cols>
    <col min="1" max="1" width="6.75" customWidth="1"/>
    <col min="2" max="2" width="6.625" customWidth="1"/>
    <col min="3" max="3" width="4.375" customWidth="1"/>
    <col min="4" max="4" width="19.875" customWidth="1"/>
    <col min="5" max="5" width="12" customWidth="1"/>
    <col min="6" max="6" width="10.625" customWidth="1"/>
    <col min="7" max="7" width="4.125" customWidth="1"/>
    <col min="8" max="8" width="11.375" customWidth="1"/>
  </cols>
  <sheetData>
    <row r="1" spans="1:8" ht="31.5" customHeight="1" x14ac:dyDescent="0.15">
      <c r="A1" s="29" t="s">
        <v>37</v>
      </c>
      <c r="B1" s="29"/>
      <c r="C1" s="29"/>
      <c r="D1" s="29"/>
      <c r="E1" s="29"/>
      <c r="F1" s="29"/>
      <c r="G1" s="29"/>
      <c r="H1" s="29"/>
    </row>
    <row r="2" spans="1:8" x14ac:dyDescent="0.15">
      <c r="A2" s="28" t="s">
        <v>27</v>
      </c>
      <c r="B2" s="28"/>
      <c r="C2" s="28" t="s">
        <v>39</v>
      </c>
      <c r="D2" s="28"/>
      <c r="E2" s="10"/>
      <c r="F2" s="10"/>
      <c r="G2" s="10"/>
      <c r="H2" s="10"/>
    </row>
    <row r="3" spans="1:8" ht="19.5" customHeight="1" x14ac:dyDescent="0.15">
      <c r="A3" s="14">
        <v>2010</v>
      </c>
      <c r="B3" s="11" t="s">
        <v>28</v>
      </c>
      <c r="C3" s="32" t="s">
        <v>31</v>
      </c>
      <c r="D3" s="30" t="s">
        <v>32</v>
      </c>
      <c r="E3" s="30" t="s">
        <v>33</v>
      </c>
      <c r="F3" s="30" t="s">
        <v>34</v>
      </c>
      <c r="G3" s="31" t="s">
        <v>35</v>
      </c>
      <c r="H3" s="30" t="s">
        <v>36</v>
      </c>
    </row>
    <row r="4" spans="1:8" x14ac:dyDescent="0.15">
      <c r="A4" s="11" t="s">
        <v>29</v>
      </c>
      <c r="B4" s="11" t="s">
        <v>30</v>
      </c>
      <c r="C4" s="33"/>
      <c r="D4" s="30"/>
      <c r="E4" s="30"/>
      <c r="F4" s="30"/>
      <c r="G4" s="31"/>
      <c r="H4" s="30"/>
    </row>
    <row r="5" spans="1:8" ht="17.25" x14ac:dyDescent="0.15">
      <c r="A5" s="12">
        <v>3</v>
      </c>
      <c r="B5" s="12">
        <v>31</v>
      </c>
      <c r="C5" s="13"/>
      <c r="D5" s="12" t="s">
        <v>38</v>
      </c>
      <c r="E5" s="15" t="e">
        <f>VLOOKUP($C$2,科目汇总表!$A$6:$D$22,3,FALSE )</f>
        <v>#VALUE!</v>
      </c>
      <c r="F5" s="15" t="e">
        <f>VLOOKUP($C$2,科目汇总表!$A$6:$D$22,4,FALSE )</f>
        <v>#VALUE!</v>
      </c>
      <c r="G5" s="12"/>
      <c r="H5" s="15"/>
    </row>
    <row r="6" spans="1:8" ht="17.25" x14ac:dyDescent="0.15">
      <c r="A6" s="12"/>
      <c r="B6" s="12"/>
      <c r="C6" s="12"/>
      <c r="D6" s="12"/>
      <c r="E6" s="15"/>
      <c r="F6" s="15"/>
      <c r="G6" s="12"/>
      <c r="H6" s="15"/>
    </row>
    <row r="7" spans="1:8" ht="17.25" x14ac:dyDescent="0.15">
      <c r="A7" s="12"/>
      <c r="B7" s="12"/>
      <c r="C7" s="12"/>
      <c r="D7" s="12"/>
      <c r="E7" s="15"/>
      <c r="F7" s="15"/>
      <c r="G7" s="12"/>
      <c r="H7" s="15"/>
    </row>
    <row r="8" spans="1:8" ht="17.25" x14ac:dyDescent="0.15">
      <c r="A8" s="12"/>
      <c r="B8" s="12"/>
      <c r="C8" s="12"/>
      <c r="D8" s="12"/>
      <c r="E8" s="15"/>
      <c r="F8" s="15"/>
      <c r="G8" s="12"/>
      <c r="H8" s="15"/>
    </row>
    <row r="9" spans="1:8" ht="17.25" x14ac:dyDescent="0.15">
      <c r="A9" s="12"/>
      <c r="B9" s="12"/>
      <c r="C9" s="12"/>
      <c r="D9" s="12"/>
      <c r="E9" s="15"/>
      <c r="F9" s="15"/>
      <c r="G9" s="12"/>
      <c r="H9" s="15"/>
    </row>
    <row r="10" spans="1:8" ht="17.25" x14ac:dyDescent="0.15">
      <c r="A10" s="12"/>
      <c r="B10" s="12"/>
      <c r="C10" s="12"/>
      <c r="D10" s="12"/>
      <c r="E10" s="15"/>
      <c r="F10" s="15"/>
      <c r="G10" s="12"/>
      <c r="H10" s="15"/>
    </row>
  </sheetData>
  <mergeCells count="9">
    <mergeCell ref="A2:B2"/>
    <mergeCell ref="A1:H1"/>
    <mergeCell ref="H3:H4"/>
    <mergeCell ref="G3:G4"/>
    <mergeCell ref="F3:F4"/>
    <mergeCell ref="E3:E4"/>
    <mergeCell ref="D3:D4"/>
    <mergeCell ref="C3:C4"/>
    <mergeCell ref="C2:D2"/>
  </mergeCells>
  <phoneticPr fontId="4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imeMode="off" allowBlank="1" showInputMessage="1" showErrorMessage="1" errorTitle="错误总账科目！" promptTitle="请选择科目" prompt="请从下拉列表中选择总账科目。">
          <x14:formula1>
            <xm:f>科目汇总表!$A$6:$A$22</xm:f>
          </x14:formula1>
          <xm:sqref>C2:D2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科目汇总表</vt:lpstr>
      <vt:lpstr>总账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2010-03-24T02:53:34Z</dcterms:created>
  <dcterms:modified xsi:type="dcterms:W3CDTF">2021-02-24T06:01:09Z</dcterms:modified>
</cp:coreProperties>
</file>